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бщий объеммы  " sheetId="7" r:id="rId1"/>
    <sheet name="Общая сумма  " sheetId="8" r:id="rId2"/>
    <sheet name="ЦО Объеммы" sheetId="1" r:id="rId3"/>
    <sheet name="ЦО Сумма" sheetId="4" r:id="rId4"/>
    <sheet name="РОЦ Объеммы " sheetId="5" r:id="rId5"/>
    <sheet name="РОЦ Сумма " sheetId="6" r:id="rId6"/>
    <sheet name="Лист2" sheetId="2" r:id="rId7"/>
    <sheet name="Лист3" sheetId="3" r:id="rId8"/>
  </sheets>
  <calcPr calcId="145621"/>
</workbook>
</file>

<file path=xl/calcChain.xml><?xml version="1.0" encoding="utf-8"?>
<calcChain xmlns="http://schemas.openxmlformats.org/spreadsheetml/2006/main">
  <c r="H23" i="8" l="1"/>
  <c r="F23" i="8"/>
  <c r="D23" i="8"/>
  <c r="E16" i="7"/>
  <c r="E14" i="7"/>
  <c r="E9" i="7"/>
  <c r="E8" i="7"/>
  <c r="D16" i="7"/>
  <c r="D14" i="7"/>
  <c r="D9" i="7"/>
  <c r="D8" i="7"/>
  <c r="C16" i="7"/>
  <c r="C14" i="7"/>
  <c r="C9" i="7"/>
  <c r="C8" i="7"/>
  <c r="G23" i="8"/>
  <c r="E23" i="8"/>
  <c r="C23" i="8"/>
  <c r="G22" i="4" l="1"/>
  <c r="E22" i="4"/>
  <c r="G23" i="6"/>
  <c r="E23" i="6"/>
  <c r="C22" i="4"/>
  <c r="C23" i="6" l="1"/>
</calcChain>
</file>

<file path=xl/sharedStrings.xml><?xml version="1.0" encoding="utf-8"?>
<sst xmlns="http://schemas.openxmlformats.org/spreadsheetml/2006/main" count="239" uniqueCount="45">
  <si>
    <t>Наименование показателя</t>
  </si>
  <si>
    <t>Единица</t>
  </si>
  <si>
    <t>измерения</t>
  </si>
  <si>
    <t>Значение показателей объема</t>
  </si>
  <si>
    <t>2015г</t>
  </si>
  <si>
    <t>2016г.</t>
  </si>
  <si>
    <t>2017г.</t>
  </si>
  <si>
    <t>Теплоснабжение</t>
  </si>
  <si>
    <t>Водоснабжение</t>
  </si>
  <si>
    <t>Водоотведение</t>
  </si>
  <si>
    <t>Электроэнергия</t>
  </si>
  <si>
    <t>Техническое обслуж. АПС и РО</t>
  </si>
  <si>
    <t>Измерение сопротивления изоляции эл/проводов</t>
  </si>
  <si>
    <t>Техническое обслуж.  КТС</t>
  </si>
  <si>
    <t>Приложение №1</t>
  </si>
  <si>
    <t>к целевой муниципальной программе</t>
  </si>
  <si>
    <t>Приложение №2</t>
  </si>
  <si>
    <t>Прочие</t>
  </si>
  <si>
    <t>ВСЕГО</t>
  </si>
  <si>
    <r>
      <t>м</t>
    </r>
    <r>
      <rPr>
        <sz val="12"/>
        <color theme="1"/>
        <rFont val="Calibri"/>
        <family val="2"/>
        <charset val="204"/>
      </rPr>
      <t>³</t>
    </r>
  </si>
  <si>
    <t>квт.ч</t>
  </si>
  <si>
    <t>объекты</t>
  </si>
  <si>
    <t>т.руб.</t>
  </si>
  <si>
    <t>Проведение тек.ремонта</t>
  </si>
  <si>
    <t>Гкал.</t>
  </si>
  <si>
    <t>Источники финансирования</t>
  </si>
  <si>
    <t>мест.бюд.</t>
  </si>
  <si>
    <t>Вывоз ТБО</t>
  </si>
  <si>
    <t>Дератизация</t>
  </si>
  <si>
    <t>Асенизация</t>
  </si>
  <si>
    <t>обл.бюд.</t>
  </si>
  <si>
    <t>2015 год</t>
  </si>
  <si>
    <t>2016 год</t>
  </si>
  <si>
    <t>2017 год</t>
  </si>
  <si>
    <t>Поставка продуктов питания</t>
  </si>
  <si>
    <t>Охрана объектов</t>
  </si>
  <si>
    <t>Экономист</t>
  </si>
  <si>
    <t>Л.В.Гогокина</t>
  </si>
  <si>
    <t>Объем муниципальной услуги (в нтуральных плказателях)</t>
  </si>
  <si>
    <t>МАУ "РОЦ"</t>
  </si>
  <si>
    <t>Объем муниципальной услуги  (в стоимостном выражении)</t>
  </si>
  <si>
    <t>МАУ "Центр обслуживания"</t>
  </si>
  <si>
    <t xml:space="preserve">             Приложение №2</t>
  </si>
  <si>
    <t>Технич. обслуж. АПС и РО</t>
  </si>
  <si>
    <t>Поставка прод.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</si>
</sst>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/>
    <xf numFmtId="164" fontId="1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66"/>
  <sheetViews>
    <sheetView tabSelected="1" topLeftCell="A4" workbookViewId="0">
      <selection activeCell="A5" sqref="A5"/>
    </sheetView>
  </sheetViews>
  <sheetFormatPr defaultRowHeight="15" x14ac:dyDescent="0.25"/>
  <cols>
    <col min="1" max="1" width="32.140625" customWidth="1"/>
    <col min="2" max="3" width="11.42578125" customWidth="1"/>
    <col min="4" max="4" width="11.28515625" customWidth="1"/>
    <col min="5" max="5" width="13" customWidth="1"/>
  </cols>
  <sheetData>
    <row r="1" spans="1:17" ht="15.75" x14ac:dyDescent="0.25">
      <c r="A1" s="1"/>
      <c r="B1" s="1"/>
      <c r="C1" s="21" t="s">
        <v>14</v>
      </c>
      <c r="D1" s="2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1"/>
      <c r="B2" s="1"/>
      <c r="C2" s="21" t="s">
        <v>15</v>
      </c>
      <c r="D2" s="21"/>
      <c r="E2" s="2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22" t="s">
        <v>38</v>
      </c>
      <c r="B4" s="22"/>
      <c r="C4" s="22"/>
      <c r="D4" s="22"/>
      <c r="E4" s="2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.75" x14ac:dyDescent="0.25">
      <c r="A5" s="17"/>
      <c r="B5" s="17"/>
      <c r="C5" s="17"/>
      <c r="D5" s="17"/>
      <c r="E5" s="1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0.100000000000001" customHeight="1" x14ac:dyDescent="0.25">
      <c r="A6" s="3" t="s">
        <v>0</v>
      </c>
      <c r="B6" s="3" t="s">
        <v>1</v>
      </c>
      <c r="C6" s="23" t="s">
        <v>3</v>
      </c>
      <c r="D6" s="24"/>
      <c r="E6" s="2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100000000000001" customHeight="1" x14ac:dyDescent="0.25">
      <c r="A7" s="4"/>
      <c r="B7" s="4" t="s">
        <v>2</v>
      </c>
      <c r="C7" s="7" t="s">
        <v>4</v>
      </c>
      <c r="D7" s="7" t="s">
        <v>5</v>
      </c>
      <c r="E7" s="7" t="s">
        <v>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0.100000000000001" customHeight="1" x14ac:dyDescent="0.25">
      <c r="A8" s="5" t="s">
        <v>7</v>
      </c>
      <c r="B8" s="7" t="s">
        <v>24</v>
      </c>
      <c r="C8" s="7">
        <f>'ЦО Объеммы'!C9+'РОЦ Объеммы '!C9</f>
        <v>6332</v>
      </c>
      <c r="D8" s="7">
        <f>'ЦО Объеммы'!D9+'РОЦ Объеммы '!D9</f>
        <v>6000</v>
      </c>
      <c r="E8" s="7">
        <f>'ЦО Объеммы'!E9+'РОЦ Объеммы '!E9</f>
        <v>5700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0.100000000000001" customHeight="1" x14ac:dyDescent="0.25">
      <c r="A9" s="5" t="s">
        <v>8</v>
      </c>
      <c r="B9" s="7" t="s">
        <v>19</v>
      </c>
      <c r="C9" s="7">
        <f>'ЦО Объеммы'!C10+'РОЦ Объеммы '!C10</f>
        <v>9170</v>
      </c>
      <c r="D9" s="7">
        <f>'ЦО Объеммы'!D10+'РОЦ Объеммы '!D10</f>
        <v>8708</v>
      </c>
      <c r="E9" s="7">
        <f>'ЦО Объеммы'!E10+'РОЦ Объеммы '!E10</f>
        <v>8270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0.100000000000001" customHeight="1" x14ac:dyDescent="0.25">
      <c r="A10" s="5" t="s">
        <v>9</v>
      </c>
      <c r="B10" s="7" t="s">
        <v>19</v>
      </c>
      <c r="C10" s="7">
        <v>4909</v>
      </c>
      <c r="D10" s="7">
        <v>4670</v>
      </c>
      <c r="E10" s="7">
        <v>4435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0.100000000000001" customHeight="1" x14ac:dyDescent="0.25">
      <c r="A11" s="5" t="s">
        <v>29</v>
      </c>
      <c r="B11" s="7" t="s">
        <v>19</v>
      </c>
      <c r="C11" s="7">
        <v>1202</v>
      </c>
      <c r="D11" s="7">
        <v>1142</v>
      </c>
      <c r="E11" s="7">
        <v>1085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x14ac:dyDescent="0.25">
      <c r="A12" s="5" t="s">
        <v>27</v>
      </c>
      <c r="B12" s="7" t="s">
        <v>19</v>
      </c>
      <c r="C12" s="7">
        <v>219</v>
      </c>
      <c r="D12" s="7">
        <v>199</v>
      </c>
      <c r="E12" s="7">
        <v>188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0.100000000000001" customHeight="1" x14ac:dyDescent="0.25">
      <c r="A13" s="5" t="s">
        <v>10</v>
      </c>
      <c r="B13" s="7" t="s">
        <v>20</v>
      </c>
      <c r="C13" s="7">
        <v>774000</v>
      </c>
      <c r="D13" s="7">
        <v>735300</v>
      </c>
      <c r="E13" s="7">
        <v>699900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5">
      <c r="A14" s="5" t="s">
        <v>11</v>
      </c>
      <c r="B14" s="7" t="s">
        <v>21</v>
      </c>
      <c r="C14" s="7">
        <f>'ЦО Объеммы'!C15+'РОЦ Объеммы '!C15</f>
        <v>37</v>
      </c>
      <c r="D14" s="7">
        <f>'ЦО Объеммы'!D15+'РОЦ Объеммы '!D15</f>
        <v>37</v>
      </c>
      <c r="E14" s="7">
        <f>'ЦО Объеммы'!E15+'РОЦ Объеммы '!E15</f>
        <v>37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3.75" customHeight="1" x14ac:dyDescent="0.25">
      <c r="A15" s="6" t="s">
        <v>12</v>
      </c>
      <c r="B15" s="7" t="s">
        <v>21</v>
      </c>
      <c r="C15" s="7">
        <v>37</v>
      </c>
      <c r="D15" s="7">
        <v>37</v>
      </c>
      <c r="E15" s="7">
        <v>37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0.100000000000001" customHeight="1" x14ac:dyDescent="0.25">
      <c r="A16" s="5" t="s">
        <v>13</v>
      </c>
      <c r="B16" s="7" t="s">
        <v>21</v>
      </c>
      <c r="C16" s="7">
        <f>'ЦО Объеммы'!C17+'РОЦ Объеммы '!C17</f>
        <v>5</v>
      </c>
      <c r="D16" s="7">
        <f>'ЦО Объеммы'!D17+'РОЦ Объеммы '!D17</f>
        <v>5</v>
      </c>
      <c r="E16" s="7">
        <f>'ЦО Объеммы'!E17+'РОЦ Объеммы '!E17</f>
        <v>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0.100000000000001" customHeight="1" x14ac:dyDescent="0.25">
      <c r="A17" s="5" t="s">
        <v>35</v>
      </c>
      <c r="B17" s="7" t="s">
        <v>21</v>
      </c>
      <c r="C17" s="7">
        <v>5</v>
      </c>
      <c r="D17" s="7">
        <v>5</v>
      </c>
      <c r="E17" s="7">
        <v>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0.100000000000001" customHeight="1" x14ac:dyDescent="0.25">
      <c r="A18" s="5" t="s">
        <v>28</v>
      </c>
      <c r="B18" s="7" t="s">
        <v>21</v>
      </c>
      <c r="C18" s="7">
        <v>37</v>
      </c>
      <c r="D18" s="7">
        <v>37</v>
      </c>
      <c r="E18" s="7">
        <v>37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 x14ac:dyDescent="0.25">
      <c r="A21" s="1" t="s">
        <v>36</v>
      </c>
      <c r="B21" s="26" t="s">
        <v>37</v>
      </c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</sheetData>
  <mergeCells count="5">
    <mergeCell ref="C1:E1"/>
    <mergeCell ref="C2:E2"/>
    <mergeCell ref="A4:E4"/>
    <mergeCell ref="C6:E6"/>
    <mergeCell ref="B21:C2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0"/>
  <sheetViews>
    <sheetView topLeftCell="A10" workbookViewId="0">
      <selection activeCell="B29" sqref="B29"/>
    </sheetView>
  </sheetViews>
  <sheetFormatPr defaultRowHeight="15" x14ac:dyDescent="0.25"/>
  <cols>
    <col min="1" max="1" width="27.28515625" customWidth="1"/>
    <col min="2" max="2" width="11.42578125" customWidth="1"/>
    <col min="3" max="3" width="10.28515625" customWidth="1"/>
    <col min="4" max="4" width="9.140625" customWidth="1"/>
    <col min="5" max="5" width="10.140625" customWidth="1"/>
    <col min="6" max="6" width="9.28515625" customWidth="1"/>
    <col min="7" max="7" width="9.7109375" customWidth="1"/>
    <col min="8" max="8" width="10.7109375" customWidth="1"/>
  </cols>
  <sheetData>
    <row r="1" spans="1:17" ht="15.75" x14ac:dyDescent="0.25">
      <c r="A1" s="1"/>
      <c r="B1" s="1"/>
      <c r="C1" s="21"/>
      <c r="D1" s="21"/>
      <c r="E1" s="21"/>
      <c r="F1" s="21" t="s">
        <v>16</v>
      </c>
      <c r="G1" s="21"/>
      <c r="H1" s="21"/>
      <c r="I1" s="20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1"/>
      <c r="B2" s="1"/>
      <c r="C2" s="21"/>
      <c r="D2" s="21"/>
      <c r="E2" s="21"/>
      <c r="F2" s="21" t="s">
        <v>15</v>
      </c>
      <c r="G2" s="21"/>
      <c r="H2" s="21"/>
      <c r="I2" s="20"/>
      <c r="J2" s="1"/>
      <c r="K2" s="1"/>
      <c r="L2" s="1"/>
      <c r="M2" s="1"/>
      <c r="N2" s="1"/>
      <c r="O2" s="1"/>
      <c r="P2" s="1"/>
      <c r="Q2" s="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22" t="s">
        <v>40</v>
      </c>
      <c r="B4" s="22"/>
      <c r="C4" s="22"/>
      <c r="D4" s="22"/>
      <c r="E4" s="22"/>
      <c r="F4" s="22"/>
      <c r="G4" s="22"/>
      <c r="H4" s="22"/>
      <c r="I4" s="1"/>
      <c r="J4" s="1"/>
      <c r="K4" s="1"/>
      <c r="L4" s="1"/>
      <c r="M4" s="1"/>
      <c r="N4" s="1"/>
      <c r="O4" s="1"/>
      <c r="P4" s="1"/>
      <c r="Q4" s="1"/>
    </row>
    <row r="5" spans="1:17" ht="15.75" x14ac:dyDescent="0.25">
      <c r="A5" s="22"/>
      <c r="B5" s="22"/>
      <c r="C5" s="22"/>
      <c r="D5" s="22"/>
      <c r="E5" s="22"/>
      <c r="F5" s="22"/>
      <c r="G5" s="22"/>
      <c r="H5" s="22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100000000000001" customHeight="1" x14ac:dyDescent="0.25">
      <c r="A7" s="10"/>
      <c r="B7" s="15" t="s">
        <v>1</v>
      </c>
      <c r="C7" s="23" t="s">
        <v>25</v>
      </c>
      <c r="D7" s="24"/>
      <c r="E7" s="24"/>
      <c r="F7" s="24"/>
      <c r="G7" s="24"/>
      <c r="H7" s="25"/>
      <c r="I7" s="1"/>
      <c r="J7" s="1"/>
      <c r="K7" s="1"/>
      <c r="L7" s="1"/>
      <c r="M7" s="1"/>
      <c r="N7" s="1"/>
      <c r="O7" s="1"/>
      <c r="P7" s="1"/>
      <c r="Q7" s="1"/>
    </row>
    <row r="8" spans="1:17" ht="20.100000000000001" customHeight="1" x14ac:dyDescent="0.25">
      <c r="A8" s="14" t="s">
        <v>0</v>
      </c>
      <c r="B8" s="11" t="s">
        <v>2</v>
      </c>
      <c r="C8" s="23" t="s">
        <v>31</v>
      </c>
      <c r="D8" s="25"/>
      <c r="E8" s="23" t="s">
        <v>32</v>
      </c>
      <c r="F8" s="25"/>
      <c r="G8" s="23" t="s">
        <v>33</v>
      </c>
      <c r="H8" s="25"/>
      <c r="I8" s="1"/>
      <c r="J8" s="1"/>
      <c r="K8" s="1"/>
      <c r="L8" s="1"/>
      <c r="M8" s="1"/>
      <c r="N8" s="1"/>
      <c r="O8" s="1"/>
      <c r="P8" s="1"/>
      <c r="Q8" s="1"/>
    </row>
    <row r="9" spans="1:17" ht="20.100000000000001" customHeight="1" x14ac:dyDescent="0.25">
      <c r="A9" s="4"/>
      <c r="B9" s="13"/>
      <c r="C9" s="7" t="s">
        <v>26</v>
      </c>
      <c r="D9" s="9" t="s">
        <v>30</v>
      </c>
      <c r="E9" s="7" t="s">
        <v>26</v>
      </c>
      <c r="F9" s="9" t="s">
        <v>30</v>
      </c>
      <c r="G9" s="7" t="s">
        <v>26</v>
      </c>
      <c r="H9" s="9" t="s">
        <v>30</v>
      </c>
      <c r="I9" s="1"/>
      <c r="J9" s="1"/>
      <c r="K9" s="1"/>
      <c r="L9" s="1"/>
      <c r="M9" s="1"/>
      <c r="N9" s="1"/>
      <c r="O9" s="1"/>
      <c r="P9" s="1"/>
      <c r="Q9" s="1"/>
    </row>
    <row r="10" spans="1:17" ht="20.100000000000001" customHeight="1" x14ac:dyDescent="0.25">
      <c r="A10" s="4" t="s">
        <v>7</v>
      </c>
      <c r="B10" s="7" t="s">
        <v>22</v>
      </c>
      <c r="C10" s="16">
        <v>10709.4</v>
      </c>
      <c r="D10" s="9"/>
      <c r="E10" s="7">
        <v>10802</v>
      </c>
      <c r="F10" s="9"/>
      <c r="G10" s="7">
        <v>11050</v>
      </c>
      <c r="H10" s="9"/>
      <c r="I10" s="1"/>
      <c r="J10" s="1"/>
      <c r="K10" s="1"/>
      <c r="L10" s="1"/>
      <c r="M10" s="1"/>
      <c r="N10" s="1"/>
      <c r="O10" s="1"/>
      <c r="P10" s="1"/>
      <c r="Q10" s="1"/>
    </row>
    <row r="11" spans="1:17" ht="20.100000000000001" customHeight="1" x14ac:dyDescent="0.25">
      <c r="A11" s="5" t="s">
        <v>8</v>
      </c>
      <c r="B11" s="7" t="s">
        <v>22</v>
      </c>
      <c r="C11" s="5">
        <v>391.5</v>
      </c>
      <c r="D11" s="5"/>
      <c r="E11" s="5">
        <v>440</v>
      </c>
      <c r="F11" s="5"/>
      <c r="G11" s="5">
        <v>460</v>
      </c>
      <c r="H11" s="5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x14ac:dyDescent="0.25">
      <c r="A12" s="5" t="s">
        <v>9</v>
      </c>
      <c r="B12" s="7" t="s">
        <v>22</v>
      </c>
      <c r="C12" s="5">
        <v>298.7</v>
      </c>
      <c r="D12" s="5"/>
      <c r="E12" s="5">
        <v>315</v>
      </c>
      <c r="F12" s="5"/>
      <c r="G12" s="5">
        <v>330</v>
      </c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ht="20.100000000000001" customHeight="1" x14ac:dyDescent="0.25">
      <c r="A13" s="5" t="s">
        <v>10</v>
      </c>
      <c r="B13" s="7" t="s">
        <v>22</v>
      </c>
      <c r="C13" s="5">
        <v>4297.5</v>
      </c>
      <c r="D13" s="5"/>
      <c r="E13" s="5">
        <v>5147.5</v>
      </c>
      <c r="F13" s="5"/>
      <c r="G13" s="5">
        <v>5499</v>
      </c>
      <c r="H13" s="5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5">
      <c r="A14" s="5" t="s">
        <v>29</v>
      </c>
      <c r="B14" s="7" t="s">
        <v>22</v>
      </c>
      <c r="C14" s="5">
        <v>91</v>
      </c>
      <c r="D14" s="5"/>
      <c r="E14" s="5">
        <v>95</v>
      </c>
      <c r="F14" s="5"/>
      <c r="G14" s="5">
        <v>98</v>
      </c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 ht="20.100000000000001" customHeight="1" x14ac:dyDescent="0.25">
      <c r="A15" s="5" t="s">
        <v>27</v>
      </c>
      <c r="B15" s="7" t="s">
        <v>22</v>
      </c>
      <c r="C15" s="5">
        <v>116.3</v>
      </c>
      <c r="D15" s="5"/>
      <c r="E15" s="5">
        <v>121</v>
      </c>
      <c r="F15" s="5"/>
      <c r="G15" s="5">
        <v>122</v>
      </c>
      <c r="H15" s="5"/>
      <c r="I15" s="1"/>
      <c r="J15" s="1"/>
      <c r="K15" s="1"/>
      <c r="L15" s="1"/>
      <c r="M15" s="1"/>
      <c r="N15" s="1"/>
      <c r="O15" s="1"/>
      <c r="P15" s="1"/>
      <c r="Q15" s="1"/>
    </row>
    <row r="16" spans="1:17" ht="20.100000000000001" customHeight="1" x14ac:dyDescent="0.25">
      <c r="A16" s="5" t="s">
        <v>43</v>
      </c>
      <c r="B16" s="7" t="s">
        <v>22</v>
      </c>
      <c r="C16" s="5">
        <v>410.2</v>
      </c>
      <c r="D16" s="5"/>
      <c r="E16" s="5">
        <v>418</v>
      </c>
      <c r="F16" s="5"/>
      <c r="G16" s="5">
        <v>420</v>
      </c>
      <c r="H16" s="5"/>
      <c r="I16" s="1"/>
      <c r="J16" s="1"/>
      <c r="K16" s="1"/>
      <c r="L16" s="1"/>
      <c r="M16" s="1"/>
      <c r="N16" s="1"/>
      <c r="O16" s="1"/>
      <c r="P16" s="1"/>
      <c r="Q16" s="1"/>
    </row>
    <row r="17" spans="1:17" ht="33.75" customHeight="1" x14ac:dyDescent="0.25">
      <c r="A17" s="6" t="s">
        <v>12</v>
      </c>
      <c r="B17" s="7" t="s">
        <v>22</v>
      </c>
      <c r="C17" s="5">
        <v>161</v>
      </c>
      <c r="D17" s="5"/>
      <c r="E17" s="5">
        <v>161</v>
      </c>
      <c r="F17" s="5"/>
      <c r="G17" s="5">
        <v>161</v>
      </c>
      <c r="H17" s="5"/>
      <c r="I17" s="1"/>
      <c r="J17" s="1"/>
      <c r="K17" s="1"/>
      <c r="L17" s="1"/>
      <c r="M17" s="1"/>
      <c r="N17" s="1"/>
      <c r="O17" s="1"/>
      <c r="P17" s="1"/>
      <c r="Q17" s="1"/>
    </row>
    <row r="18" spans="1:17" ht="20.100000000000001" customHeight="1" x14ac:dyDescent="0.25">
      <c r="A18" s="5" t="s">
        <v>13</v>
      </c>
      <c r="B18" s="7" t="s">
        <v>22</v>
      </c>
      <c r="C18" s="5">
        <v>32.799999999999997</v>
      </c>
      <c r="D18" s="5"/>
      <c r="E18" s="5">
        <v>32.799999999999997</v>
      </c>
      <c r="F18" s="5"/>
      <c r="G18" s="5">
        <v>32.799999999999997</v>
      </c>
      <c r="H18" s="5"/>
      <c r="I18" s="1"/>
      <c r="J18" s="1"/>
      <c r="K18" s="1"/>
      <c r="L18" s="1"/>
      <c r="M18" s="1"/>
      <c r="N18" s="1"/>
      <c r="O18" s="1"/>
      <c r="P18" s="1"/>
      <c r="Q18" s="1"/>
    </row>
    <row r="19" spans="1:17" ht="20.100000000000001" customHeight="1" x14ac:dyDescent="0.25">
      <c r="A19" s="5" t="s">
        <v>35</v>
      </c>
      <c r="B19" s="7" t="s">
        <v>22</v>
      </c>
      <c r="C19" s="5">
        <v>96</v>
      </c>
      <c r="D19" s="5"/>
      <c r="E19" s="5">
        <v>96</v>
      </c>
      <c r="F19" s="5"/>
      <c r="G19" s="5">
        <v>96</v>
      </c>
      <c r="H19" s="5"/>
      <c r="I19" s="1"/>
      <c r="J19" s="1"/>
      <c r="K19" s="1"/>
      <c r="L19" s="1"/>
      <c r="M19" s="1"/>
      <c r="N19" s="1"/>
      <c r="O19" s="1"/>
      <c r="P19" s="1"/>
      <c r="Q19" s="1"/>
    </row>
    <row r="20" spans="1:17" ht="20.100000000000001" customHeight="1" x14ac:dyDescent="0.25">
      <c r="A20" s="5" t="s">
        <v>23</v>
      </c>
      <c r="B20" s="7" t="s">
        <v>22</v>
      </c>
      <c r="C20" s="18">
        <v>364.7</v>
      </c>
      <c r="D20" s="5"/>
      <c r="E20" s="5">
        <v>300</v>
      </c>
      <c r="F20" s="5"/>
      <c r="G20" s="5">
        <v>300</v>
      </c>
      <c r="H20" s="5"/>
      <c r="I20" s="1"/>
      <c r="J20" s="1"/>
      <c r="K20" s="1"/>
      <c r="L20" s="1"/>
      <c r="M20" s="1"/>
      <c r="N20" s="1"/>
      <c r="O20" s="1"/>
      <c r="P20" s="1"/>
      <c r="Q20" s="1"/>
    </row>
    <row r="21" spans="1:17" ht="20.100000000000001" customHeight="1" x14ac:dyDescent="0.25">
      <c r="A21" s="5" t="s">
        <v>44</v>
      </c>
      <c r="B21" s="7" t="s">
        <v>22</v>
      </c>
      <c r="C21" s="8">
        <v>90</v>
      </c>
      <c r="D21" s="8">
        <v>707</v>
      </c>
      <c r="E21" s="5">
        <v>90</v>
      </c>
      <c r="F21" s="8">
        <v>707</v>
      </c>
      <c r="G21" s="5">
        <v>90</v>
      </c>
      <c r="H21" s="8">
        <v>707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20.100000000000001" customHeight="1" x14ac:dyDescent="0.25">
      <c r="A22" s="5" t="s">
        <v>17</v>
      </c>
      <c r="B22" s="7" t="s">
        <v>22</v>
      </c>
      <c r="C22" s="5">
        <v>2430.9</v>
      </c>
      <c r="D22" s="5"/>
      <c r="E22" s="5">
        <v>2350</v>
      </c>
      <c r="F22" s="5"/>
      <c r="G22" s="5">
        <v>2350</v>
      </c>
      <c r="H22" s="5"/>
      <c r="I22" s="1"/>
      <c r="J22" s="1"/>
      <c r="K22" s="1"/>
      <c r="L22" s="1"/>
      <c r="M22" s="1"/>
      <c r="N22" s="1"/>
      <c r="O22" s="1"/>
      <c r="P22" s="1"/>
      <c r="Q22" s="1"/>
    </row>
    <row r="23" spans="1:17" ht="20.25" customHeight="1" x14ac:dyDescent="0.25">
      <c r="A23" s="5" t="s">
        <v>18</v>
      </c>
      <c r="B23" s="7" t="s">
        <v>22</v>
      </c>
      <c r="C23" s="18">
        <f t="shared" ref="C23:H23" si="0">SUM(C9:C22)</f>
        <v>19490</v>
      </c>
      <c r="D23" s="18">
        <f t="shared" si="0"/>
        <v>707</v>
      </c>
      <c r="E23" s="18">
        <f t="shared" si="0"/>
        <v>20368.3</v>
      </c>
      <c r="F23" s="18">
        <f t="shared" si="0"/>
        <v>707</v>
      </c>
      <c r="G23" s="18">
        <f t="shared" si="0"/>
        <v>21008.799999999999</v>
      </c>
      <c r="H23" s="18">
        <f t="shared" si="0"/>
        <v>707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x14ac:dyDescent="0.25">
      <c r="A25" s="1"/>
      <c r="B25" s="1"/>
      <c r="C25" s="19"/>
      <c r="D25" s="1"/>
      <c r="E25" s="19"/>
      <c r="F25" s="1"/>
      <c r="G25" s="19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x14ac:dyDescent="0.25">
      <c r="A26" s="1" t="s">
        <v>36</v>
      </c>
      <c r="B26" s="26" t="s">
        <v>37</v>
      </c>
      <c r="C26" s="2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</sheetData>
  <mergeCells count="11">
    <mergeCell ref="C7:H7"/>
    <mergeCell ref="C8:D8"/>
    <mergeCell ref="E8:F8"/>
    <mergeCell ref="G8:H8"/>
    <mergeCell ref="B26:C26"/>
    <mergeCell ref="A5:H5"/>
    <mergeCell ref="F1:H1"/>
    <mergeCell ref="F2:H2"/>
    <mergeCell ref="C1:E1"/>
    <mergeCell ref="C2:E2"/>
    <mergeCell ref="A4:H4"/>
  </mergeCells>
  <pageMargins left="0.25" right="0.2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opLeftCell="A4" workbookViewId="0">
      <selection activeCell="A6" sqref="A6"/>
    </sheetView>
  </sheetViews>
  <sheetFormatPr defaultRowHeight="15" x14ac:dyDescent="0.25"/>
  <cols>
    <col min="1" max="1" width="32.140625" customWidth="1"/>
    <col min="2" max="3" width="11.42578125" customWidth="1"/>
    <col min="4" max="4" width="11.28515625" customWidth="1"/>
    <col min="5" max="5" width="13" customWidth="1"/>
  </cols>
  <sheetData>
    <row r="1" spans="1:17" ht="15.75" x14ac:dyDescent="0.25">
      <c r="A1" s="1"/>
      <c r="B1" s="1"/>
      <c r="C1" s="21" t="s">
        <v>14</v>
      </c>
      <c r="D1" s="2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1"/>
      <c r="B2" s="1"/>
      <c r="C2" s="21" t="s">
        <v>15</v>
      </c>
      <c r="D2" s="21"/>
      <c r="E2" s="2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22" t="s">
        <v>38</v>
      </c>
      <c r="B4" s="22"/>
      <c r="C4" s="22"/>
      <c r="D4" s="22"/>
      <c r="E4" s="2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.75" x14ac:dyDescent="0.25">
      <c r="A5" s="22" t="s">
        <v>41</v>
      </c>
      <c r="B5" s="22"/>
      <c r="C5" s="22"/>
      <c r="D5" s="22"/>
      <c r="E5" s="2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2"/>
      <c r="B6" s="2"/>
      <c r="C6" s="2"/>
      <c r="D6" s="2"/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100000000000001" customHeight="1" x14ac:dyDescent="0.25">
      <c r="A7" s="3" t="s">
        <v>0</v>
      </c>
      <c r="B7" s="3" t="s">
        <v>1</v>
      </c>
      <c r="C7" s="23" t="s">
        <v>3</v>
      </c>
      <c r="D7" s="24"/>
      <c r="E7" s="2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0.100000000000001" customHeight="1" x14ac:dyDescent="0.25">
      <c r="A8" s="4"/>
      <c r="B8" s="4" t="s">
        <v>2</v>
      </c>
      <c r="C8" s="5" t="s">
        <v>4</v>
      </c>
      <c r="D8" s="5" t="s">
        <v>5</v>
      </c>
      <c r="E8" s="5" t="s">
        <v>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0.100000000000001" customHeight="1" x14ac:dyDescent="0.25">
      <c r="A9" s="5" t="s">
        <v>7</v>
      </c>
      <c r="B9" s="7" t="s">
        <v>24</v>
      </c>
      <c r="C9" s="5">
        <v>3576</v>
      </c>
      <c r="D9" s="5">
        <v>3390</v>
      </c>
      <c r="E9" s="5">
        <v>3220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0.100000000000001" customHeight="1" x14ac:dyDescent="0.25">
      <c r="A10" s="5" t="s">
        <v>8</v>
      </c>
      <c r="B10" s="7" t="s">
        <v>19</v>
      </c>
      <c r="C10" s="5">
        <v>5506</v>
      </c>
      <c r="D10" s="5">
        <v>5230</v>
      </c>
      <c r="E10" s="5">
        <v>4970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0.100000000000001" customHeight="1" x14ac:dyDescent="0.25">
      <c r="A11" s="5" t="s">
        <v>27</v>
      </c>
      <c r="B11" s="7" t="s">
        <v>19</v>
      </c>
      <c r="C11" s="5">
        <v>209</v>
      </c>
      <c r="D11" s="5">
        <v>190</v>
      </c>
      <c r="E11" s="5">
        <v>180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x14ac:dyDescent="0.25">
      <c r="A12" s="5" t="s">
        <v>9</v>
      </c>
      <c r="B12" s="7" t="s">
        <v>19</v>
      </c>
      <c r="C12" s="5">
        <v>3531</v>
      </c>
      <c r="D12" s="5">
        <v>3360</v>
      </c>
      <c r="E12" s="5">
        <v>3190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0.100000000000001" customHeight="1" x14ac:dyDescent="0.25">
      <c r="A13" s="5" t="s">
        <v>10</v>
      </c>
      <c r="B13" s="7" t="s">
        <v>20</v>
      </c>
      <c r="C13" s="5">
        <v>324000</v>
      </c>
      <c r="D13" s="5">
        <v>307800</v>
      </c>
      <c r="E13" s="5">
        <v>294400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5">
      <c r="A14" s="5" t="s">
        <v>11</v>
      </c>
      <c r="B14" s="7" t="s">
        <v>21</v>
      </c>
      <c r="C14" s="5">
        <v>20</v>
      </c>
      <c r="D14" s="5">
        <v>20</v>
      </c>
      <c r="E14" s="5">
        <v>20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3.75" customHeight="1" x14ac:dyDescent="0.25">
      <c r="A15" s="6" t="s">
        <v>12</v>
      </c>
      <c r="B15" s="7" t="s">
        <v>21</v>
      </c>
      <c r="C15" s="5">
        <v>20</v>
      </c>
      <c r="D15" s="5">
        <v>20</v>
      </c>
      <c r="E15" s="5">
        <v>20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0.100000000000001" customHeight="1" x14ac:dyDescent="0.25">
      <c r="A16" s="5" t="s">
        <v>13</v>
      </c>
      <c r="B16" s="7" t="s">
        <v>21</v>
      </c>
      <c r="C16" s="5">
        <v>4</v>
      </c>
      <c r="D16" s="5">
        <v>4</v>
      </c>
      <c r="E16" s="5">
        <v>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0.100000000000001" customHeight="1" x14ac:dyDescent="0.25">
      <c r="A17" s="5" t="s">
        <v>35</v>
      </c>
      <c r="B17" s="7" t="s">
        <v>21</v>
      </c>
      <c r="C17" s="5">
        <v>4</v>
      </c>
      <c r="D17" s="5">
        <v>4</v>
      </c>
      <c r="E17" s="5">
        <v>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0.100000000000001" customHeight="1" x14ac:dyDescent="0.25">
      <c r="A18" s="5" t="s">
        <v>28</v>
      </c>
      <c r="B18" s="7" t="s">
        <v>21</v>
      </c>
      <c r="C18" s="5">
        <v>20</v>
      </c>
      <c r="D18" s="5">
        <v>20</v>
      </c>
      <c r="E18" s="5">
        <v>20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 x14ac:dyDescent="0.25">
      <c r="A21" s="1" t="s">
        <v>36</v>
      </c>
      <c r="B21" s="26" t="s">
        <v>37</v>
      </c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</sheetData>
  <mergeCells count="6">
    <mergeCell ref="B21:C21"/>
    <mergeCell ref="C7:E7"/>
    <mergeCell ref="C1:E1"/>
    <mergeCell ref="C2:E2"/>
    <mergeCell ref="A4:E4"/>
    <mergeCell ref="A5:E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opLeftCell="A11" workbookViewId="0">
      <selection activeCell="E29" sqref="E29"/>
    </sheetView>
  </sheetViews>
  <sheetFormatPr defaultRowHeight="15" x14ac:dyDescent="0.25"/>
  <cols>
    <col min="1" max="1" width="34.42578125" customWidth="1"/>
    <col min="2" max="3" width="13" customWidth="1"/>
    <col min="4" max="4" width="11.42578125" customWidth="1"/>
    <col min="5" max="5" width="11.28515625" customWidth="1"/>
    <col min="6" max="6" width="13" customWidth="1"/>
    <col min="7" max="7" width="11.85546875" customWidth="1"/>
    <col min="8" max="8" width="12.140625" customWidth="1"/>
  </cols>
  <sheetData>
    <row r="1" spans="1:18" ht="15.75" x14ac:dyDescent="0.25">
      <c r="A1" s="1"/>
      <c r="B1" s="1"/>
      <c r="C1" s="21"/>
      <c r="D1" s="21"/>
      <c r="E1" s="21"/>
      <c r="F1" s="21"/>
      <c r="G1" s="27" t="s">
        <v>42</v>
      </c>
      <c r="H1" s="27"/>
      <c r="I1" s="27"/>
      <c r="J1" s="27"/>
      <c r="K1" s="1"/>
      <c r="L1" s="1"/>
      <c r="M1" s="1"/>
      <c r="N1" s="1"/>
      <c r="O1" s="1"/>
      <c r="P1" s="1"/>
      <c r="Q1" s="1"/>
      <c r="R1" s="1"/>
    </row>
    <row r="2" spans="1:18" ht="15.75" x14ac:dyDescent="0.25">
      <c r="A2" s="1"/>
      <c r="B2" s="1"/>
      <c r="C2" s="21"/>
      <c r="D2" s="21"/>
      <c r="E2" s="21"/>
      <c r="F2" s="21"/>
      <c r="G2" s="27" t="s">
        <v>15</v>
      </c>
      <c r="H2" s="27"/>
      <c r="I2" s="27"/>
      <c r="J2" s="27"/>
      <c r="K2" s="1"/>
      <c r="L2" s="1"/>
      <c r="M2" s="1"/>
      <c r="N2" s="1"/>
      <c r="O2" s="1"/>
      <c r="P2" s="1"/>
      <c r="Q2" s="1"/>
      <c r="R2" s="1"/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22" t="s">
        <v>40</v>
      </c>
      <c r="B4" s="22"/>
      <c r="C4" s="22"/>
      <c r="D4" s="22"/>
      <c r="E4" s="22"/>
      <c r="F4" s="22"/>
      <c r="G4" s="22"/>
      <c r="H4" s="22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22" t="s">
        <v>41</v>
      </c>
      <c r="B5" s="22"/>
      <c r="C5" s="22"/>
      <c r="D5" s="22"/>
      <c r="E5" s="22"/>
      <c r="F5" s="22"/>
      <c r="G5" s="22"/>
      <c r="H5" s="22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0.100000000000001" customHeight="1" x14ac:dyDescent="0.25">
      <c r="A7" s="10"/>
      <c r="B7" s="12" t="s">
        <v>1</v>
      </c>
      <c r="C7" s="23" t="s">
        <v>25</v>
      </c>
      <c r="D7" s="24"/>
      <c r="E7" s="24"/>
      <c r="F7" s="24"/>
      <c r="G7" s="24"/>
      <c r="H7" s="25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100000000000001" customHeight="1" x14ac:dyDescent="0.25">
      <c r="A8" s="14" t="s">
        <v>0</v>
      </c>
      <c r="B8" s="11" t="s">
        <v>2</v>
      </c>
      <c r="C8" s="23" t="s">
        <v>31</v>
      </c>
      <c r="D8" s="25"/>
      <c r="E8" s="23" t="s">
        <v>32</v>
      </c>
      <c r="F8" s="25"/>
      <c r="G8" s="23" t="s">
        <v>33</v>
      </c>
      <c r="H8" s="25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0.100000000000001" customHeight="1" x14ac:dyDescent="0.25">
      <c r="A9" s="4"/>
      <c r="B9" s="13"/>
      <c r="C9" s="7" t="s">
        <v>26</v>
      </c>
      <c r="D9" s="9" t="s">
        <v>30</v>
      </c>
      <c r="E9" s="7" t="s">
        <v>26</v>
      </c>
      <c r="F9" s="9" t="s">
        <v>30</v>
      </c>
      <c r="G9" s="7" t="s">
        <v>26</v>
      </c>
      <c r="H9" s="9" t="s">
        <v>30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0.100000000000001" customHeight="1" x14ac:dyDescent="0.25">
      <c r="A10" s="4" t="s">
        <v>7</v>
      </c>
      <c r="B10" s="9" t="s">
        <v>22</v>
      </c>
      <c r="C10" s="4">
        <v>6060.6</v>
      </c>
      <c r="D10" s="4"/>
      <c r="E10" s="4">
        <v>6102</v>
      </c>
      <c r="F10" s="4"/>
      <c r="G10" s="5">
        <v>6250</v>
      </c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0.100000000000001" customHeight="1" x14ac:dyDescent="0.25">
      <c r="A11" s="5" t="s">
        <v>8</v>
      </c>
      <c r="B11" s="7" t="s">
        <v>22</v>
      </c>
      <c r="C11" s="5">
        <v>229.8</v>
      </c>
      <c r="D11" s="5"/>
      <c r="E11" s="5">
        <v>250</v>
      </c>
      <c r="F11" s="5"/>
      <c r="G11" s="5">
        <v>260</v>
      </c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0.100000000000001" customHeight="1" x14ac:dyDescent="0.25">
      <c r="A12" s="5" t="s">
        <v>9</v>
      </c>
      <c r="B12" s="7" t="s">
        <v>22</v>
      </c>
      <c r="C12" s="5">
        <v>198.7</v>
      </c>
      <c r="D12" s="5"/>
      <c r="E12" s="5">
        <v>200</v>
      </c>
      <c r="F12" s="5"/>
      <c r="G12" s="5">
        <v>210</v>
      </c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0.100000000000001" customHeight="1" x14ac:dyDescent="0.25">
      <c r="A13" s="5" t="s">
        <v>27</v>
      </c>
      <c r="B13" s="7" t="s">
        <v>22</v>
      </c>
      <c r="C13" s="5">
        <v>111.3</v>
      </c>
      <c r="D13" s="5"/>
      <c r="E13" s="5">
        <v>115</v>
      </c>
      <c r="F13" s="5"/>
      <c r="G13" s="5">
        <v>115</v>
      </c>
      <c r="H13" s="5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0.100000000000001" customHeight="1" x14ac:dyDescent="0.25">
      <c r="A14" s="5" t="s">
        <v>10</v>
      </c>
      <c r="B14" s="7" t="s">
        <v>22</v>
      </c>
      <c r="C14" s="5">
        <v>1750.6</v>
      </c>
      <c r="D14" s="5"/>
      <c r="E14" s="5">
        <v>2155</v>
      </c>
      <c r="F14" s="5"/>
      <c r="G14" s="5">
        <v>2355</v>
      </c>
      <c r="H14" s="5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0.100000000000001" customHeight="1" x14ac:dyDescent="0.25">
      <c r="A15" s="5" t="s">
        <v>11</v>
      </c>
      <c r="B15" s="7" t="s">
        <v>22</v>
      </c>
      <c r="C15" s="5">
        <v>215.1</v>
      </c>
      <c r="D15" s="5"/>
      <c r="E15" s="5">
        <v>218</v>
      </c>
      <c r="F15" s="5"/>
      <c r="G15" s="5">
        <v>220</v>
      </c>
      <c r="H15" s="5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3.75" customHeight="1" x14ac:dyDescent="0.25">
      <c r="A16" s="6" t="s">
        <v>12</v>
      </c>
      <c r="B16" s="7" t="s">
        <v>22</v>
      </c>
      <c r="C16" s="5">
        <v>90.7</v>
      </c>
      <c r="D16" s="5"/>
      <c r="E16" s="5">
        <v>90.7</v>
      </c>
      <c r="F16" s="5"/>
      <c r="G16" s="5">
        <v>90.7</v>
      </c>
      <c r="H16" s="5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0.100000000000001" customHeight="1" x14ac:dyDescent="0.25">
      <c r="A17" s="5" t="s">
        <v>13</v>
      </c>
      <c r="B17" s="7" t="s">
        <v>22</v>
      </c>
      <c r="C17" s="5">
        <v>26.2</v>
      </c>
      <c r="D17" s="5"/>
      <c r="E17" s="5">
        <v>26.2</v>
      </c>
      <c r="F17" s="5"/>
      <c r="G17" s="5">
        <v>26.2</v>
      </c>
      <c r="H17" s="5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0.100000000000001" customHeight="1" x14ac:dyDescent="0.25">
      <c r="A18" s="5" t="s">
        <v>23</v>
      </c>
      <c r="C18" s="18">
        <v>182</v>
      </c>
      <c r="D18" s="8"/>
      <c r="E18" s="5">
        <v>150</v>
      </c>
      <c r="F18" s="5"/>
      <c r="G18" s="5">
        <v>150</v>
      </c>
      <c r="H18" s="5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0.100000000000001" customHeight="1" x14ac:dyDescent="0.25">
      <c r="A19" s="5" t="s">
        <v>35</v>
      </c>
      <c r="B19" s="7" t="s">
        <v>22</v>
      </c>
      <c r="C19" s="18">
        <v>66</v>
      </c>
      <c r="D19" s="8"/>
      <c r="E19" s="5">
        <v>66</v>
      </c>
      <c r="F19" s="5"/>
      <c r="G19" s="5">
        <v>66</v>
      </c>
      <c r="H19" s="5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0.100000000000001" customHeight="1" x14ac:dyDescent="0.25">
      <c r="A20" s="5" t="s">
        <v>34</v>
      </c>
      <c r="B20" s="7" t="s">
        <v>22</v>
      </c>
      <c r="C20" s="8">
        <v>50</v>
      </c>
      <c r="D20" s="8">
        <v>400</v>
      </c>
      <c r="E20" s="5">
        <v>50</v>
      </c>
      <c r="F20" s="5">
        <v>400</v>
      </c>
      <c r="G20" s="5">
        <v>50</v>
      </c>
      <c r="H20" s="5">
        <v>400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0.100000000000001" customHeight="1" x14ac:dyDescent="0.25">
      <c r="A21" s="5" t="s">
        <v>17</v>
      </c>
      <c r="B21" s="7" t="s">
        <v>22</v>
      </c>
      <c r="C21" s="5">
        <v>1479.8</v>
      </c>
      <c r="D21" s="5"/>
      <c r="E21" s="5">
        <v>1450</v>
      </c>
      <c r="F21" s="5"/>
      <c r="G21" s="5">
        <v>1450</v>
      </c>
      <c r="H21" s="5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0.25" customHeight="1" x14ac:dyDescent="0.25">
      <c r="A22" s="5" t="s">
        <v>18</v>
      </c>
      <c r="B22" s="7" t="s">
        <v>22</v>
      </c>
      <c r="C22" s="18">
        <f>SUM(C10:C21)</f>
        <v>10460.800000000001</v>
      </c>
      <c r="D22" s="8">
        <v>400</v>
      </c>
      <c r="E22" s="18">
        <f>SUM(E10:E21)</f>
        <v>10872.900000000001</v>
      </c>
      <c r="F22" s="5">
        <v>400</v>
      </c>
      <c r="G22" s="18">
        <f>SUM(G10:G21)</f>
        <v>11242.900000000001</v>
      </c>
      <c r="H22" s="5">
        <v>400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 t="s">
        <v>36</v>
      </c>
      <c r="B25" s="26" t="s">
        <v>37</v>
      </c>
      <c r="C25" s="26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</sheetData>
  <mergeCells count="11">
    <mergeCell ref="B25:C25"/>
    <mergeCell ref="G1:J1"/>
    <mergeCell ref="G2:J2"/>
    <mergeCell ref="C1:F1"/>
    <mergeCell ref="C2:F2"/>
    <mergeCell ref="C8:D8"/>
    <mergeCell ref="E8:F8"/>
    <mergeCell ref="G8:H8"/>
    <mergeCell ref="C7:H7"/>
    <mergeCell ref="A4:H4"/>
    <mergeCell ref="A5:H5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opLeftCell="A10" workbookViewId="0">
      <selection activeCell="A4" sqref="A4:E5"/>
    </sheetView>
  </sheetViews>
  <sheetFormatPr defaultRowHeight="15" x14ac:dyDescent="0.25"/>
  <cols>
    <col min="1" max="1" width="32.140625" customWidth="1"/>
    <col min="2" max="3" width="11.42578125" customWidth="1"/>
    <col min="4" max="4" width="11.28515625" customWidth="1"/>
    <col min="5" max="5" width="13" customWidth="1"/>
  </cols>
  <sheetData>
    <row r="1" spans="1:17" ht="15.75" x14ac:dyDescent="0.25">
      <c r="A1" s="1"/>
      <c r="B1" s="1"/>
      <c r="C1" s="21" t="s">
        <v>14</v>
      </c>
      <c r="D1" s="21"/>
      <c r="E1" s="2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1"/>
      <c r="B2" s="1"/>
      <c r="C2" s="21" t="s">
        <v>15</v>
      </c>
      <c r="D2" s="21"/>
      <c r="E2" s="2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22" t="s">
        <v>38</v>
      </c>
      <c r="B4" s="22"/>
      <c r="C4" s="22"/>
      <c r="D4" s="22"/>
      <c r="E4" s="2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.75" x14ac:dyDescent="0.25">
      <c r="A5" s="22" t="s">
        <v>39</v>
      </c>
      <c r="B5" s="22"/>
      <c r="C5" s="22"/>
      <c r="D5" s="22"/>
      <c r="E5" s="2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2"/>
      <c r="B6" s="2"/>
      <c r="C6" s="2"/>
      <c r="D6" s="2"/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100000000000001" customHeight="1" x14ac:dyDescent="0.25">
      <c r="A7" s="3" t="s">
        <v>0</v>
      </c>
      <c r="B7" s="3" t="s">
        <v>1</v>
      </c>
      <c r="C7" s="23" t="s">
        <v>3</v>
      </c>
      <c r="D7" s="24"/>
      <c r="E7" s="2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0.100000000000001" customHeight="1" x14ac:dyDescent="0.25">
      <c r="A8" s="4"/>
      <c r="B8" s="4" t="s">
        <v>2</v>
      </c>
      <c r="C8" s="7" t="s">
        <v>4</v>
      </c>
      <c r="D8" s="7" t="s">
        <v>5</v>
      </c>
      <c r="E8" s="7" t="s">
        <v>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20.100000000000001" customHeight="1" x14ac:dyDescent="0.25">
      <c r="A9" s="5" t="s">
        <v>7</v>
      </c>
      <c r="B9" s="7" t="s">
        <v>24</v>
      </c>
      <c r="C9" s="5">
        <v>2756</v>
      </c>
      <c r="D9" s="5">
        <v>2610</v>
      </c>
      <c r="E9" s="5">
        <v>2480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0.100000000000001" customHeight="1" x14ac:dyDescent="0.25">
      <c r="A10" s="5" t="s">
        <v>8</v>
      </c>
      <c r="B10" s="7" t="s">
        <v>19</v>
      </c>
      <c r="C10" s="5">
        <v>3664</v>
      </c>
      <c r="D10" s="5">
        <v>3478</v>
      </c>
      <c r="E10" s="5">
        <v>3300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0.100000000000001" customHeight="1" x14ac:dyDescent="0.25">
      <c r="A11" s="5" t="s">
        <v>9</v>
      </c>
      <c r="B11" s="7" t="s">
        <v>19</v>
      </c>
      <c r="C11" s="5">
        <v>1378</v>
      </c>
      <c r="D11" s="5">
        <v>1310</v>
      </c>
      <c r="E11" s="5">
        <v>1245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x14ac:dyDescent="0.25">
      <c r="A12" s="5" t="s">
        <v>29</v>
      </c>
      <c r="B12" s="7" t="s">
        <v>19</v>
      </c>
      <c r="C12" s="5">
        <v>1202</v>
      </c>
      <c r="D12" s="5">
        <v>1142</v>
      </c>
      <c r="E12" s="5">
        <v>1085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0.100000000000001" customHeight="1" x14ac:dyDescent="0.25">
      <c r="A13" s="5" t="s">
        <v>27</v>
      </c>
      <c r="B13" s="7" t="s">
        <v>19</v>
      </c>
      <c r="C13" s="5">
        <v>10</v>
      </c>
      <c r="D13" s="5">
        <v>9</v>
      </c>
      <c r="E13" s="5">
        <v>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5">
      <c r="A14" s="5" t="s">
        <v>10</v>
      </c>
      <c r="B14" s="7" t="s">
        <v>20</v>
      </c>
      <c r="C14" s="5">
        <v>450000</v>
      </c>
      <c r="D14" s="5">
        <v>427500</v>
      </c>
      <c r="E14" s="5">
        <v>405500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0.100000000000001" customHeight="1" x14ac:dyDescent="0.25">
      <c r="A15" s="5" t="s">
        <v>11</v>
      </c>
      <c r="B15" s="7" t="s">
        <v>21</v>
      </c>
      <c r="C15" s="5">
        <v>17</v>
      </c>
      <c r="D15" s="5">
        <v>17</v>
      </c>
      <c r="E15" s="5">
        <v>17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3.75" customHeight="1" x14ac:dyDescent="0.25">
      <c r="A16" s="6" t="s">
        <v>12</v>
      </c>
      <c r="B16" s="7" t="s">
        <v>21</v>
      </c>
      <c r="C16" s="5">
        <v>17</v>
      </c>
      <c r="D16" s="5">
        <v>17</v>
      </c>
      <c r="E16" s="5">
        <v>17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0.100000000000001" customHeight="1" x14ac:dyDescent="0.25">
      <c r="A17" s="5" t="s">
        <v>13</v>
      </c>
      <c r="B17" s="7" t="s">
        <v>21</v>
      </c>
      <c r="C17" s="5">
        <v>1</v>
      </c>
      <c r="D17" s="5">
        <v>1</v>
      </c>
      <c r="E17" s="5">
        <v>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0.100000000000001" customHeight="1" x14ac:dyDescent="0.25">
      <c r="A18" s="5" t="s">
        <v>35</v>
      </c>
      <c r="B18" s="7" t="s">
        <v>21</v>
      </c>
      <c r="C18" s="5">
        <v>1</v>
      </c>
      <c r="D18" s="5">
        <v>1</v>
      </c>
      <c r="E18" s="5">
        <v>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0.100000000000001" customHeight="1" x14ac:dyDescent="0.25">
      <c r="A19" s="5" t="s">
        <v>28</v>
      </c>
      <c r="B19" s="7" t="s">
        <v>21</v>
      </c>
      <c r="C19" s="5">
        <v>17</v>
      </c>
      <c r="D19" s="5">
        <v>17</v>
      </c>
      <c r="E19" s="5">
        <v>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x14ac:dyDescent="0.25">
      <c r="A22" s="1" t="s">
        <v>36</v>
      </c>
      <c r="B22" s="26" t="s">
        <v>37</v>
      </c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</sheetData>
  <mergeCells count="6">
    <mergeCell ref="B22:C22"/>
    <mergeCell ref="C1:E1"/>
    <mergeCell ref="C2:E2"/>
    <mergeCell ref="A4:E4"/>
    <mergeCell ref="A5:E5"/>
    <mergeCell ref="C7:E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opLeftCell="A13" workbookViewId="0">
      <selection activeCell="D27" sqref="D27"/>
    </sheetView>
  </sheetViews>
  <sheetFormatPr defaultRowHeight="15" x14ac:dyDescent="0.25"/>
  <cols>
    <col min="1" max="1" width="34" customWidth="1"/>
    <col min="2" max="2" width="11.42578125" customWidth="1"/>
    <col min="3" max="3" width="12.7109375" customWidth="1"/>
    <col min="4" max="4" width="11.28515625" customWidth="1"/>
    <col min="5" max="5" width="13" customWidth="1"/>
    <col min="6" max="6" width="10.42578125" customWidth="1"/>
    <col min="7" max="7" width="10.85546875" customWidth="1"/>
    <col min="8" max="8" width="10.7109375" customWidth="1"/>
  </cols>
  <sheetData>
    <row r="1" spans="1:17" ht="15.75" x14ac:dyDescent="0.25">
      <c r="A1" s="1"/>
      <c r="B1" s="1"/>
      <c r="C1" s="21"/>
      <c r="D1" s="21"/>
      <c r="E1" s="21"/>
      <c r="F1" s="1"/>
      <c r="G1" s="21" t="s">
        <v>16</v>
      </c>
      <c r="H1" s="21"/>
      <c r="I1" s="2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1"/>
      <c r="B2" s="1"/>
      <c r="C2" s="21"/>
      <c r="D2" s="21"/>
      <c r="E2" s="21"/>
      <c r="F2" s="1"/>
      <c r="G2" s="21" t="s">
        <v>15</v>
      </c>
      <c r="H2" s="21"/>
      <c r="I2" s="21"/>
      <c r="J2" s="1"/>
      <c r="K2" s="1"/>
      <c r="L2" s="1"/>
      <c r="M2" s="1"/>
      <c r="N2" s="1"/>
      <c r="O2" s="1"/>
      <c r="P2" s="1"/>
      <c r="Q2" s="1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22" t="s">
        <v>40</v>
      </c>
      <c r="B4" s="22"/>
      <c r="C4" s="22"/>
      <c r="D4" s="22"/>
      <c r="E4" s="22"/>
      <c r="F4" s="22"/>
      <c r="G4" s="22"/>
      <c r="H4" s="22"/>
      <c r="I4" s="1"/>
      <c r="J4" s="1"/>
      <c r="K4" s="1"/>
      <c r="L4" s="1"/>
      <c r="M4" s="1"/>
      <c r="N4" s="1"/>
      <c r="O4" s="1"/>
      <c r="P4" s="1"/>
      <c r="Q4" s="1"/>
    </row>
    <row r="5" spans="1:17" ht="15.75" x14ac:dyDescent="0.25">
      <c r="A5" s="22" t="s">
        <v>39</v>
      </c>
      <c r="B5" s="22"/>
      <c r="C5" s="22"/>
      <c r="D5" s="22"/>
      <c r="E5" s="22"/>
      <c r="F5" s="22"/>
      <c r="G5" s="22"/>
      <c r="H5" s="22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20.100000000000001" customHeight="1" x14ac:dyDescent="0.25">
      <c r="A7" s="10"/>
      <c r="B7" s="15" t="s">
        <v>1</v>
      </c>
      <c r="C7" s="23" t="s">
        <v>25</v>
      </c>
      <c r="D7" s="24"/>
      <c r="E7" s="24"/>
      <c r="F7" s="24"/>
      <c r="G7" s="24"/>
      <c r="H7" s="25"/>
      <c r="I7" s="1"/>
      <c r="J7" s="1"/>
      <c r="K7" s="1"/>
      <c r="L7" s="1"/>
      <c r="M7" s="1"/>
      <c r="N7" s="1"/>
      <c r="O7" s="1"/>
      <c r="P7" s="1"/>
      <c r="Q7" s="1"/>
    </row>
    <row r="8" spans="1:17" ht="20.100000000000001" customHeight="1" x14ac:dyDescent="0.25">
      <c r="A8" s="14" t="s">
        <v>0</v>
      </c>
      <c r="B8" s="11" t="s">
        <v>2</v>
      </c>
      <c r="C8" s="23" t="s">
        <v>31</v>
      </c>
      <c r="D8" s="25"/>
      <c r="E8" s="23" t="s">
        <v>32</v>
      </c>
      <c r="F8" s="25"/>
      <c r="G8" s="23" t="s">
        <v>33</v>
      </c>
      <c r="H8" s="25"/>
      <c r="I8" s="1"/>
      <c r="J8" s="1"/>
      <c r="K8" s="1"/>
      <c r="L8" s="1"/>
      <c r="M8" s="1"/>
      <c r="N8" s="1"/>
      <c r="O8" s="1"/>
      <c r="P8" s="1"/>
      <c r="Q8" s="1"/>
    </row>
    <row r="9" spans="1:17" ht="20.100000000000001" customHeight="1" x14ac:dyDescent="0.25">
      <c r="A9" s="4"/>
      <c r="B9" s="13"/>
      <c r="C9" s="7" t="s">
        <v>26</v>
      </c>
      <c r="D9" s="9" t="s">
        <v>30</v>
      </c>
      <c r="E9" s="7" t="s">
        <v>26</v>
      </c>
      <c r="F9" s="9" t="s">
        <v>30</v>
      </c>
      <c r="G9" s="7" t="s">
        <v>26</v>
      </c>
      <c r="H9" s="9" t="s">
        <v>30</v>
      </c>
      <c r="I9" s="1"/>
      <c r="J9" s="1"/>
      <c r="K9" s="1"/>
      <c r="L9" s="1"/>
      <c r="M9" s="1"/>
      <c r="N9" s="1"/>
      <c r="O9" s="1"/>
      <c r="P9" s="1"/>
      <c r="Q9" s="1"/>
    </row>
    <row r="10" spans="1:17" ht="20.100000000000001" customHeight="1" x14ac:dyDescent="0.25">
      <c r="A10" s="4" t="s">
        <v>7</v>
      </c>
      <c r="B10" s="7" t="s">
        <v>22</v>
      </c>
      <c r="C10" s="16">
        <v>4648.8</v>
      </c>
      <c r="D10" s="9"/>
      <c r="E10" s="7">
        <v>4700</v>
      </c>
      <c r="F10" s="9"/>
      <c r="G10" s="7">
        <v>4800</v>
      </c>
      <c r="H10" s="9"/>
      <c r="I10" s="1"/>
      <c r="J10" s="1"/>
      <c r="K10" s="1"/>
      <c r="L10" s="1"/>
      <c r="M10" s="1"/>
      <c r="N10" s="1"/>
      <c r="O10" s="1"/>
      <c r="P10" s="1"/>
      <c r="Q10" s="1"/>
    </row>
    <row r="11" spans="1:17" ht="20.100000000000001" customHeight="1" x14ac:dyDescent="0.25">
      <c r="A11" s="5" t="s">
        <v>8</v>
      </c>
      <c r="B11" s="7" t="s">
        <v>22</v>
      </c>
      <c r="C11" s="5">
        <v>161.69999999999999</v>
      </c>
      <c r="D11" s="5"/>
      <c r="E11" s="5">
        <v>190</v>
      </c>
      <c r="F11" s="5"/>
      <c r="G11" s="5">
        <v>200</v>
      </c>
      <c r="H11" s="5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x14ac:dyDescent="0.25">
      <c r="A12" s="5" t="s">
        <v>9</v>
      </c>
      <c r="B12" s="7" t="s">
        <v>22</v>
      </c>
      <c r="C12" s="5">
        <v>100</v>
      </c>
      <c r="D12" s="5"/>
      <c r="E12" s="5">
        <v>115</v>
      </c>
      <c r="F12" s="5"/>
      <c r="G12" s="5">
        <v>120</v>
      </c>
      <c r="H12" s="5"/>
      <c r="I12" s="1"/>
      <c r="J12" s="1"/>
      <c r="K12" s="1"/>
      <c r="L12" s="1"/>
      <c r="M12" s="1"/>
      <c r="N12" s="1"/>
      <c r="O12" s="1"/>
      <c r="P12" s="1"/>
      <c r="Q12" s="1"/>
    </row>
    <row r="13" spans="1:17" ht="20.100000000000001" customHeight="1" x14ac:dyDescent="0.25">
      <c r="A13" s="5" t="s">
        <v>10</v>
      </c>
      <c r="B13" s="7" t="s">
        <v>22</v>
      </c>
      <c r="C13" s="5">
        <v>2546.9</v>
      </c>
      <c r="D13" s="5"/>
      <c r="E13" s="5">
        <v>2992.5</v>
      </c>
      <c r="F13" s="5"/>
      <c r="G13" s="5">
        <v>3144</v>
      </c>
      <c r="H13" s="5"/>
      <c r="I13" s="1"/>
      <c r="J13" s="1"/>
      <c r="K13" s="1"/>
      <c r="L13" s="1"/>
      <c r="M13" s="1"/>
      <c r="N13" s="1"/>
      <c r="O13" s="1"/>
      <c r="P13" s="1"/>
      <c r="Q13" s="1"/>
    </row>
    <row r="14" spans="1:17" ht="20.100000000000001" customHeight="1" x14ac:dyDescent="0.25">
      <c r="A14" s="5" t="s">
        <v>29</v>
      </c>
      <c r="B14" s="7" t="s">
        <v>22</v>
      </c>
      <c r="C14" s="5">
        <v>91</v>
      </c>
      <c r="D14" s="5"/>
      <c r="E14" s="5">
        <v>95</v>
      </c>
      <c r="F14" s="5"/>
      <c r="G14" s="5">
        <v>98</v>
      </c>
      <c r="H14" s="5"/>
      <c r="I14" s="1"/>
      <c r="J14" s="1"/>
      <c r="K14" s="1"/>
      <c r="L14" s="1"/>
      <c r="M14" s="1"/>
      <c r="N14" s="1"/>
      <c r="O14" s="1"/>
      <c r="P14" s="1"/>
      <c r="Q14" s="1"/>
    </row>
    <row r="15" spans="1:17" ht="20.100000000000001" customHeight="1" x14ac:dyDescent="0.25">
      <c r="A15" s="5" t="s">
        <v>27</v>
      </c>
      <c r="B15" s="7" t="s">
        <v>22</v>
      </c>
      <c r="C15" s="5">
        <v>5</v>
      </c>
      <c r="D15" s="5"/>
      <c r="E15" s="5">
        <v>6</v>
      </c>
      <c r="F15" s="5"/>
      <c r="G15" s="5">
        <v>7</v>
      </c>
      <c r="H15" s="5"/>
      <c r="I15" s="1"/>
      <c r="J15" s="1"/>
      <c r="K15" s="1"/>
      <c r="L15" s="1"/>
      <c r="M15" s="1"/>
      <c r="N15" s="1"/>
      <c r="O15" s="1"/>
      <c r="P15" s="1"/>
      <c r="Q15" s="1"/>
    </row>
    <row r="16" spans="1:17" ht="20.100000000000001" customHeight="1" x14ac:dyDescent="0.25">
      <c r="A16" s="5" t="s">
        <v>11</v>
      </c>
      <c r="B16" s="7" t="s">
        <v>22</v>
      </c>
      <c r="C16" s="5">
        <v>195.1</v>
      </c>
      <c r="D16" s="5"/>
      <c r="E16" s="5">
        <v>200</v>
      </c>
      <c r="F16" s="5"/>
      <c r="G16" s="5">
        <v>200</v>
      </c>
      <c r="H16" s="5"/>
      <c r="I16" s="1"/>
      <c r="J16" s="1"/>
      <c r="K16" s="1"/>
      <c r="L16" s="1"/>
      <c r="M16" s="1"/>
      <c r="N16" s="1"/>
      <c r="O16" s="1"/>
      <c r="P16" s="1"/>
      <c r="Q16" s="1"/>
    </row>
    <row r="17" spans="1:17" ht="33.75" customHeight="1" x14ac:dyDescent="0.25">
      <c r="A17" s="6" t="s">
        <v>12</v>
      </c>
      <c r="B17" s="7" t="s">
        <v>22</v>
      </c>
      <c r="C17" s="5">
        <v>70.3</v>
      </c>
      <c r="D17" s="5"/>
      <c r="E17" s="5">
        <v>70.3</v>
      </c>
      <c r="F17" s="5"/>
      <c r="G17" s="5">
        <v>70.3</v>
      </c>
      <c r="H17" s="5"/>
      <c r="I17" s="1"/>
      <c r="J17" s="1"/>
      <c r="K17" s="1"/>
      <c r="L17" s="1"/>
      <c r="M17" s="1"/>
      <c r="N17" s="1"/>
      <c r="O17" s="1"/>
      <c r="P17" s="1"/>
      <c r="Q17" s="1"/>
    </row>
    <row r="18" spans="1:17" ht="20.100000000000001" customHeight="1" x14ac:dyDescent="0.25">
      <c r="A18" s="5" t="s">
        <v>13</v>
      </c>
      <c r="B18" s="7" t="s">
        <v>22</v>
      </c>
      <c r="C18" s="5">
        <v>6.6</v>
      </c>
      <c r="D18" s="5"/>
      <c r="E18" s="5">
        <v>6.6</v>
      </c>
      <c r="F18" s="5"/>
      <c r="G18" s="5">
        <v>6.6</v>
      </c>
      <c r="H18" s="5"/>
      <c r="I18" s="1"/>
      <c r="J18" s="1"/>
      <c r="K18" s="1"/>
      <c r="L18" s="1"/>
      <c r="M18" s="1"/>
      <c r="N18" s="1"/>
      <c r="O18" s="1"/>
      <c r="P18" s="1"/>
      <c r="Q18" s="1"/>
    </row>
    <row r="19" spans="1:17" ht="20.100000000000001" customHeight="1" x14ac:dyDescent="0.25">
      <c r="A19" s="5" t="s">
        <v>35</v>
      </c>
      <c r="B19" s="7" t="s">
        <v>22</v>
      </c>
      <c r="C19" s="5">
        <v>30</v>
      </c>
      <c r="D19" s="5"/>
      <c r="E19" s="5">
        <v>30</v>
      </c>
      <c r="F19" s="5"/>
      <c r="G19" s="5">
        <v>30</v>
      </c>
      <c r="H19" s="5"/>
      <c r="I19" s="1"/>
      <c r="J19" s="1"/>
      <c r="K19" s="1"/>
      <c r="L19" s="1"/>
      <c r="M19" s="1"/>
      <c r="N19" s="1"/>
      <c r="O19" s="1"/>
      <c r="P19" s="1"/>
      <c r="Q19" s="1"/>
    </row>
    <row r="20" spans="1:17" ht="20.100000000000001" customHeight="1" x14ac:dyDescent="0.25">
      <c r="A20" s="5" t="s">
        <v>23</v>
      </c>
      <c r="B20" s="7" t="s">
        <v>22</v>
      </c>
      <c r="C20" s="18">
        <v>182.7</v>
      </c>
      <c r="D20" s="5"/>
      <c r="E20" s="5">
        <v>150</v>
      </c>
      <c r="F20" s="5"/>
      <c r="G20" s="5">
        <v>150</v>
      </c>
      <c r="H20" s="5"/>
      <c r="I20" s="1"/>
      <c r="J20" s="1"/>
      <c r="K20" s="1"/>
      <c r="L20" s="1"/>
      <c r="M20" s="1"/>
      <c r="N20" s="1"/>
      <c r="O20" s="1"/>
      <c r="P20" s="1"/>
      <c r="Q20" s="1"/>
    </row>
    <row r="21" spans="1:17" ht="20.100000000000001" customHeight="1" x14ac:dyDescent="0.25">
      <c r="A21" s="5" t="s">
        <v>34</v>
      </c>
      <c r="B21" s="7" t="s">
        <v>22</v>
      </c>
      <c r="C21" s="8">
        <v>40</v>
      </c>
      <c r="D21" s="5">
        <v>300</v>
      </c>
      <c r="E21" s="5">
        <v>40</v>
      </c>
      <c r="F21" s="5">
        <v>300</v>
      </c>
      <c r="G21" s="5">
        <v>40</v>
      </c>
      <c r="H21" s="5">
        <v>300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20.100000000000001" customHeight="1" x14ac:dyDescent="0.25">
      <c r="A22" s="5" t="s">
        <v>17</v>
      </c>
      <c r="B22" s="7" t="s">
        <v>22</v>
      </c>
      <c r="C22" s="5">
        <v>951.1</v>
      </c>
      <c r="D22" s="5"/>
      <c r="E22" s="5">
        <v>900</v>
      </c>
      <c r="F22" s="5"/>
      <c r="G22" s="5">
        <v>900</v>
      </c>
      <c r="H22" s="5"/>
      <c r="I22" s="1"/>
      <c r="J22" s="1"/>
      <c r="K22" s="1"/>
      <c r="L22" s="1"/>
      <c r="M22" s="1"/>
      <c r="N22" s="1"/>
      <c r="O22" s="1"/>
      <c r="P22" s="1"/>
      <c r="Q22" s="1"/>
    </row>
    <row r="23" spans="1:17" ht="20.25" customHeight="1" x14ac:dyDescent="0.25">
      <c r="A23" s="5" t="s">
        <v>18</v>
      </c>
      <c r="B23" s="7" t="s">
        <v>22</v>
      </c>
      <c r="C23" s="18">
        <f>SUM(C9:C22)</f>
        <v>9029.2000000000007</v>
      </c>
      <c r="D23" s="5">
        <v>300</v>
      </c>
      <c r="E23" s="18">
        <f>SUM(E9:E22)</f>
        <v>9495.4</v>
      </c>
      <c r="F23" s="5">
        <v>300</v>
      </c>
      <c r="G23" s="18">
        <f>SUM(G9:G22)</f>
        <v>9765.9</v>
      </c>
      <c r="H23" s="5">
        <v>300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x14ac:dyDescent="0.25">
      <c r="A25" s="1"/>
      <c r="B25" s="1"/>
      <c r="C25" s="19"/>
      <c r="D25" s="1"/>
      <c r="E25" s="19"/>
      <c r="F25" s="1"/>
      <c r="G25" s="19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x14ac:dyDescent="0.25">
      <c r="A26" s="1" t="s">
        <v>36</v>
      </c>
      <c r="B26" s="26" t="s">
        <v>37</v>
      </c>
      <c r="C26" s="2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</sheetData>
  <mergeCells count="11">
    <mergeCell ref="B26:C26"/>
    <mergeCell ref="A4:H4"/>
    <mergeCell ref="A5:H5"/>
    <mergeCell ref="G1:I1"/>
    <mergeCell ref="G2:I2"/>
    <mergeCell ref="C8:D8"/>
    <mergeCell ref="E8:F8"/>
    <mergeCell ref="G8:H8"/>
    <mergeCell ref="C1:E1"/>
    <mergeCell ref="C2:E2"/>
    <mergeCell ref="C7:H7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Общий объеммы  </vt:lpstr>
      <vt:lpstr>Общая сумма  </vt:lpstr>
      <vt:lpstr>ЦО Объеммы</vt:lpstr>
      <vt:lpstr>ЦО Сумма</vt:lpstr>
      <vt:lpstr>РОЦ Объеммы </vt:lpstr>
      <vt:lpstr>РОЦ Сумма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2015-12-16T05:39:39Z</dcterms:modified>
</cp:coreProperties>
</file>